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<sst xmlns="http://schemas.openxmlformats.org/spreadsheetml/2006/main" count="493" uniqueCount="133">
  <si>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</si>
  <si>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</si>
  <si>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</si>
  <si>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</si>
  <si>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</si>
  <si>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</si>
  <si>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</si>
  <si>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</si>
  <si>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第2010号</t>
  </si>
  <si>
    <t xml:space="preserve">　工事名</t>
  </si>
  <si>
    <t>八戸港維持白銀北沼線外補修工事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</si>
  <si>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</si>
  <si>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</si>
  <si>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</si>
  <si>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</si>
  <si>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</si>
  <si>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</si>
  <si>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</si>
  <si>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</si>
  <si>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</si>
  <si>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</si>
  <si>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</si>
  <si>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</si>
  <si>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</si>
  <si>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</si>
  <si>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</si>
  <si>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舗装工</t>
  </si>
  <si>
    <t>舗装打換え工</t>
  </si>
  <si>
    <t>下層路盤</t>
  </si>
  <si>
    <t>路盤材種類:再生ｸﾗｯｼｬﾗﾝ RC-40,仕上り厚:350mm</t>
  </si>
  <si>
    <t>m2</t>
  </si>
  <si>
    <t>上層路盤</t>
  </si>
  <si>
    <t>路盤材種類:粒度調整砕石 M-40,仕上り厚:200mm</t>
  </si>
  <si>
    <t>基層</t>
  </si>
  <si>
    <t>材料種類:各種(2.30以上2.40t/m3未満),材料規格:(1)粗粒度As(20)改質Ⅱ型,舗装厚:50mm,平均幅員:3.0m超</t>
  </si>
  <si>
    <t>材料種類:各種(2.30以上2.40t/m3未満),材料規格:(1)粗粒度As(20)改質Ⅱ型,舗装厚:50mm,平均幅員:1.4m未満(1層当り平均仕上り厚50mm以下)</t>
  </si>
  <si>
    <t>表層</t>
  </si>
  <si>
    <t>材料種類:各種(2.30以上2.40t/m3未満),材料規格:(5)密粒度As(20F)改質Ⅱ型,舗装厚:50mm,平均幅員:3.0m超</t>
  </si>
  <si>
    <t>材料種類:各種(2.30以上2.40t/m3未満),材料規格:(5)密粒度As(20F)改質Ⅱ型,舗装厚:50mm,平均幅員:1.4m未満(1層当り平均仕上り厚50mm以下)</t>
  </si>
  <si>
    <t>ｱｽﾌｧﾙﾄ舗装補修工</t>
  </si>
  <si>
    <t>ﾊﾟｯﾁﾝｸﾞ</t>
  </si>
  <si>
    <t>材料種類:(7)再生細粒度(13F)</t>
  </si>
  <si>
    <t>t</t>
  </si>
  <si>
    <t>排水構造物工</t>
  </si>
  <si>
    <t>作業土工</t>
  </si>
  <si>
    <t>床掘り</t>
  </si>
  <si>
    <t>土質:土砂</t>
  </si>
  <si>
    <t>m3</t>
  </si>
  <si>
    <t>埋戻し</t>
  </si>
  <si>
    <t>土質区分:土砂,土質:土砂</t>
  </si>
  <si>
    <t>側溝工</t>
  </si>
  <si>
    <t>自由勾配側溝</t>
  </si>
  <si>
    <t>側溝規格:横断用ＵＳ９-Ｂ-Ｂ３００-Ｈ４００-Ｋ１</t>
  </si>
  <si>
    <t>m</t>
  </si>
  <si>
    <t>側溝蓋</t>
  </si>
  <si>
    <t>蓋版の規格:300 41.2×9.5×50</t>
  </si>
  <si>
    <t>枚</t>
  </si>
  <si>
    <t>蓋版の規格:横断用300覆工板型400×995㎜</t>
  </si>
  <si>
    <t>区画線工</t>
  </si>
  <si>
    <t>ﾍﾟｲﾝﾄ式区画線</t>
  </si>
  <si>
    <t>施工方法区分:ﾍﾟｲﾝﾄ式 溶剤型,規格･仕様区分:破線 15cm,塗料規格:加熱</t>
  </si>
  <si>
    <t>施工方法区分:ﾍﾟｲﾝﾄ式 溶剤型,規格･仕様区分:実線 15cm,塗料規格:常温</t>
  </si>
  <si>
    <t>床版補修（八戸大橋）</t>
  </si>
  <si>
    <t xml:space="preserve">路面切削工 </t>
  </si>
  <si>
    <t xml:space="preserve">路面切削 </t>
  </si>
  <si>
    <t xml:space="preserve">殻運搬(路面切削) </t>
  </si>
  <si>
    <t xml:space="preserve">殻処分 </t>
  </si>
  <si>
    <t>殻種別:路面切削材</t>
  </si>
  <si>
    <t>断面修復工</t>
  </si>
  <si>
    <t>殻種別:ｺﾝｸﾘｰﾄ殻(無筋)</t>
  </si>
  <si>
    <t xml:space="preserve">ｱｽﾌｧﾙﾄ舗装補修工 </t>
  </si>
  <si>
    <t xml:space="preserve">表層 </t>
  </si>
  <si>
    <t>材料種類:各種(2.30以上2.40t/m3未満),材料規格:,舗装厚:50㎜,平均幅員:1.4m以上3.0m以下</t>
  </si>
  <si>
    <t>材料種類:各種(2.30以上2.40t/m3未満),材料規格:,舗装厚:50㎜,平均幅員:1.4m未満(1層当り平均仕上り厚)</t>
  </si>
  <si>
    <t>床版補修（八太郎大橋）</t>
  </si>
  <si>
    <t xml:space="preserve">殻処分　</t>
  </si>
  <si>
    <t>橋梁付属物工</t>
  </si>
  <si>
    <t>検査路工</t>
  </si>
  <si>
    <t>吊足場工</t>
  </si>
  <si>
    <t>除草工</t>
  </si>
  <si>
    <t>道路除草工</t>
  </si>
  <si>
    <t xml:space="preserve">除草　</t>
  </si>
  <si>
    <t>構造物撤去工</t>
  </si>
  <si>
    <t>構造物取壊し工</t>
  </si>
  <si>
    <t>ｺﾝｸﾘｰﾄ構造物取壊し</t>
  </si>
  <si>
    <t>構造物区分:鉄筋構造物,工法区分:機械施工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</si>
  <si>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</si>
  <si>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</si>
  <si>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</si>
  <si>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舗装版種別:ｱｽﾌｧﾙﾄ舗装版,舗装版厚:10cm</t>
  </si>
  <si>
    <t>ﾌﾞﾛｯｸ舗装撤去工</t>
  </si>
  <si>
    <t>ｲﾝﾀｰﾛｯｷﾝｸﾞﾌﾞﾛｯｸ撤去</t>
  </si>
  <si>
    <t>運搬処理工</t>
  </si>
  <si>
    <t>殻運搬</t>
  </si>
  <si>
    <t>殻種別:ｺﾝｸﾘｰﾄ殻(鉄筋)</t>
  </si>
  <si>
    <t>殻種別:ｱｽﾌｧﾙﾄ殻</t>
  </si>
  <si>
    <t xml:space="preserve">土砂等運搬 </t>
  </si>
  <si>
    <t>殻処分</t>
  </si>
  <si>
    <t>土砂処分</t>
  </si>
  <si>
    <t xml:space="preserve">除草処分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</si>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</sst>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G23+G53+G77+G89+G122+G155+G164+G173+G218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160.0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60.0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100.0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60.0</v>
      </c>
      <c r="G46" s="27"/>
      <c r="H46" s="29"/>
      <c r="J46" s="30"/>
      <c r="K46" s="31"/>
    </row>
    <row r="47" ht="15.0" customHeight="true">
      <c r="A47" s="14"/>
      <c r="B47" s="15"/>
      <c r="C47" s="15" t="s">
        <v>39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42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 t="s">
        <v>43</v>
      </c>
      <c r="C53" s="15"/>
      <c r="D53" s="16"/>
      <c r="E53" s="20"/>
      <c r="F53" s="22"/>
      <c r="G53" s="26">
        <f>G56+G65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44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47</v>
      </c>
      <c r="F61" s="23" t="n">
        <v>34.0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49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47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/>
      <c r="C65" s="15" t="s">
        <v>50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52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53</v>
      </c>
      <c r="F70" s="23" t="n">
        <v>50.0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55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56</v>
      </c>
      <c r="F73" s="23" t="n">
        <v>10.0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57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56</v>
      </c>
      <c r="F76" s="23" t="n">
        <v>25.0</v>
      </c>
      <c r="G76" s="27"/>
      <c r="H76" s="29"/>
      <c r="J76" s="30"/>
      <c r="K76" s="31"/>
    </row>
    <row r="77" ht="15.0" customHeight="true">
      <c r="A77" s="14"/>
      <c r="B77" s="15" t="s">
        <v>58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58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59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61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53</v>
      </c>
      <c r="F88" s="23" t="n">
        <v>100.0</v>
      </c>
      <c r="G88" s="27"/>
      <c r="H88" s="29"/>
      <c r="J88" s="30"/>
      <c r="K88" s="31"/>
    </row>
    <row r="89" ht="15.0" customHeight="true">
      <c r="A89" s="14"/>
      <c r="B89" s="15" t="s">
        <v>62</v>
      </c>
      <c r="C89" s="15"/>
      <c r="D89" s="16"/>
      <c r="E89" s="20"/>
      <c r="F89" s="22"/>
      <c r="G89" s="26">
        <f>G92+G104+G113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63</v>
      </c>
      <c r="D92" s="16"/>
      <c r="E92" s="20"/>
      <c r="F92" s="22"/>
      <c r="G92" s="26">
        <f>G95+G98+G101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30</v>
      </c>
      <c r="F97" s="23" t="n">
        <v>202.0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47</v>
      </c>
      <c r="F100" s="23" t="n">
        <v>10.0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67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47</v>
      </c>
      <c r="F103" s="23" t="n">
        <v>10.0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68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66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69</v>
      </c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47</v>
      </c>
      <c r="F112" s="25" t="n">
        <v>0.5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70</v>
      </c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71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72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110.0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71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73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3" t="n">
        <v>92.0</v>
      </c>
      <c r="G121" s="27"/>
      <c r="H121" s="29"/>
      <c r="J121" s="30"/>
      <c r="K121" s="31"/>
    </row>
    <row r="122" ht="15.0" customHeight="true">
      <c r="A122" s="14"/>
      <c r="B122" s="15" t="s">
        <v>74</v>
      </c>
      <c r="C122" s="15"/>
      <c r="D122" s="16"/>
      <c r="E122" s="20"/>
      <c r="F122" s="22"/>
      <c r="G122" s="26">
        <f>G125+G137+G146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63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64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30</v>
      </c>
      <c r="F130" s="23" t="n">
        <v>477.0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65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47</v>
      </c>
      <c r="F133" s="23" t="n">
        <v>23.0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66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67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47</v>
      </c>
      <c r="F136" s="23" t="n">
        <v>23.0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68</v>
      </c>
      <c r="D137" s="16"/>
      <c r="E137" s="20"/>
      <c r="F137" s="22"/>
      <c r="G137" s="26">
        <f>G140+G143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68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75</v>
      </c>
      <c r="E143" s="20"/>
      <c r="F143" s="24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69</v>
      </c>
      <c r="E144" s="20" t="s">
        <v>24</v>
      </c>
      <c r="F144" s="24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47</v>
      </c>
      <c r="F145" s="25" t="n">
        <v>0.5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70</v>
      </c>
      <c r="D146" s="16"/>
      <c r="E146" s="20"/>
      <c r="F146" s="22"/>
      <c r="G146" s="26">
        <f>G149+G152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71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72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30</v>
      </c>
      <c r="F151" s="23" t="n">
        <v>430.0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71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73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30</v>
      </c>
      <c r="F154" s="23" t="n">
        <v>45.0</v>
      </c>
      <c r="G154" s="27"/>
      <c r="H154" s="29"/>
      <c r="J154" s="30"/>
      <c r="K154" s="31"/>
    </row>
    <row r="155" ht="15.0" customHeight="true">
      <c r="A155" s="14"/>
      <c r="B155" s="15" t="s">
        <v>76</v>
      </c>
      <c r="C155" s="15"/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77</v>
      </c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78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79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80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81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82</v>
      </c>
      <c r="C173" s="15"/>
      <c r="D173" s="16"/>
      <c r="E173" s="20"/>
      <c r="F173" s="22"/>
      <c r="G173" s="26">
        <f>G176+G188+G194</f>
      </c>
      <c r="H173" s="28" t="s">
        <v>24</v>
      </c>
      <c r="J173" s="30" t="n">
        <v>52.0</v>
      </c>
      <c r="K173" s="31" t="n">
        <v>2.0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 t="s">
        <v>83</v>
      </c>
      <c r="D176" s="16"/>
      <c r="E176" s="20"/>
      <c r="F176" s="22"/>
      <c r="G176" s="26">
        <f>G179+G182+G185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84</v>
      </c>
      <c r="E179" s="20"/>
      <c r="F179" s="24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85</v>
      </c>
      <c r="E180" s="20" t="s">
        <v>24</v>
      </c>
      <c r="F180" s="24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47</v>
      </c>
      <c r="F181" s="25" t="n">
        <v>5.5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86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87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53</v>
      </c>
      <c r="F184" s="23" t="n">
        <v>160.0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88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89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30</v>
      </c>
      <c r="F187" s="23" t="n">
        <v>160.0</v>
      </c>
      <c r="G187" s="27"/>
      <c r="H187" s="29"/>
      <c r="J187" s="30"/>
      <c r="K187" s="31"/>
    </row>
    <row r="188" ht="15.0" customHeight="true">
      <c r="A188" s="14"/>
      <c r="B188" s="15"/>
      <c r="C188" s="15" t="s">
        <v>90</v>
      </c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91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30</v>
      </c>
      <c r="F193" s="23" t="n">
        <v>5.0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92</v>
      </c>
      <c r="D194" s="16"/>
      <c r="E194" s="20"/>
      <c r="F194" s="22"/>
      <c r="G194" s="26">
        <f>G197+G200+G203+G206+G209+G212+G215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93</v>
      </c>
      <c r="E197" s="20"/>
      <c r="F197" s="24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94</v>
      </c>
      <c r="E198" s="20" t="s">
        <v>24</v>
      </c>
      <c r="F198" s="24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47</v>
      </c>
      <c r="F199" s="25" t="n">
        <v>5.5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93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95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47</v>
      </c>
      <c r="F202" s="23" t="n">
        <v>16.0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96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47</v>
      </c>
      <c r="F205" s="23" t="n">
        <v>31.0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97</v>
      </c>
      <c r="E206" s="20"/>
      <c r="F206" s="24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 t="s">
        <v>94</v>
      </c>
      <c r="E207" s="20" t="s">
        <v>24</v>
      </c>
      <c r="F207" s="24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47</v>
      </c>
      <c r="F208" s="25" t="n">
        <v>5.5</v>
      </c>
      <c r="G208" s="27"/>
      <c r="H208" s="29"/>
      <c r="J208" s="30"/>
      <c r="K208" s="31"/>
    </row>
    <row r="209" ht="15.0" customHeight="true">
      <c r="A209" s="14"/>
      <c r="B209" s="15"/>
      <c r="C209" s="15"/>
      <c r="D209" s="16" t="s">
        <v>97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 t="s">
        <v>95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47</v>
      </c>
      <c r="F211" s="23" t="n">
        <v>16.0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98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47</v>
      </c>
      <c r="F214" s="23" t="n">
        <v>31.0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99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42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 t="s">
        <v>100</v>
      </c>
      <c r="C218" s="15"/>
      <c r="D218" s="16"/>
      <c r="E218" s="20"/>
      <c r="F218" s="22"/>
      <c r="G218" s="26">
        <f>G221</f>
      </c>
      <c r="H218" s="28" t="s">
        <v>24</v>
      </c>
      <c r="J218" s="30" t="n">
        <v>67.0</v>
      </c>
      <c r="K218" s="31" t="n">
        <v>2.0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 t="s">
        <v>101</v>
      </c>
      <c r="D221" s="16"/>
      <c r="E221" s="20"/>
      <c r="F221" s="22"/>
      <c r="G221" s="26">
        <f>G224</f>
      </c>
      <c r="H221" s="28" t="s">
        <v>24</v>
      </c>
      <c r="J221" s="30" t="n">
        <v>68.0</v>
      </c>
      <c r="K221" s="31" t="n">
        <v>3.0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/>
      <c r="D224" s="16" t="s">
        <v>102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103</v>
      </c>
      <c r="F226" s="23" t="n">
        <v>29.0</v>
      </c>
      <c r="G226" s="27"/>
      <c r="H226" s="29"/>
      <c r="J226" s="30"/>
      <c r="K226" s="31"/>
    </row>
    <row r="227" ht="15.0" customHeight="true">
      <c r="A227" s="14" t="s">
        <v>104</v>
      </c>
      <c r="B227" s="15"/>
      <c r="C227" s="15"/>
      <c r="D227" s="16"/>
      <c r="E227" s="20"/>
      <c r="F227" s="22"/>
      <c r="G227" s="26">
        <f>G23+G53+G77+G89+G122+G155+G164+G173+G218</f>
      </c>
      <c r="H227" s="28" t="s">
        <v>24</v>
      </c>
      <c r="J227" s="30" t="n">
        <v>70.0</v>
      </c>
      <c r="K227" s="31" t="n">
        <v>20.0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 t="s">
        <v>105</v>
      </c>
      <c r="C230" s="15"/>
      <c r="D230" s="16"/>
      <c r="E230" s="20"/>
      <c r="F230" s="22"/>
      <c r="G230" s="27"/>
      <c r="H230" s="28" t="s">
        <v>24</v>
      </c>
      <c r="J230" s="30" t="n">
        <v>71.0</v>
      </c>
      <c r="K230" s="31" t="s">
        <v>106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 t="s">
        <v>107</v>
      </c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 t="s">
        <v>108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109</v>
      </c>
      <c r="B236" s="15"/>
      <c r="C236" s="15"/>
      <c r="D236" s="16"/>
      <c r="E236" s="20"/>
      <c r="F236" s="22"/>
      <c r="G236" s="26">
        <f>G239+G248</f>
      </c>
      <c r="H236" s="28" t="s">
        <v>24</v>
      </c>
      <c r="J236" s="30" t="n">
        <v>73.0</v>
      </c>
      <c r="K236" s="31" t="n">
        <v>200.0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110</v>
      </c>
      <c r="C239" s="15"/>
      <c r="D239" s="16"/>
      <c r="E239" s="20"/>
      <c r="F239" s="22"/>
      <c r="G239" s="26">
        <f>G242</f>
      </c>
      <c r="H239" s="28" t="s">
        <v>24</v>
      </c>
      <c r="J239" s="30" t="n">
        <v>74.0</v>
      </c>
      <c r="K239" s="31" t="n">
        <v>2.0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 t="s">
        <v>111</v>
      </c>
      <c r="D242" s="16"/>
      <c r="E242" s="20"/>
      <c r="F242" s="22"/>
      <c r="G242" s="26">
        <f>G245</f>
      </c>
      <c r="H242" s="28" t="s">
        <v>24</v>
      </c>
      <c r="J242" s="30" t="n">
        <v>75.0</v>
      </c>
      <c r="K242" s="31" t="n">
        <v>3.0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/>
      <c r="C245" s="15"/>
      <c r="D245" s="16" t="s">
        <v>112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113</v>
      </c>
      <c r="F247" s="23" t="n">
        <v>3.0</v>
      </c>
      <c r="G247" s="27"/>
      <c r="H247" s="29"/>
      <c r="J247" s="30"/>
      <c r="K247" s="31"/>
    </row>
    <row r="248" ht="15.0" customHeight="true">
      <c r="A248" s="14"/>
      <c r="B248" s="15" t="s">
        <v>114</v>
      </c>
      <c r="C248" s="15"/>
      <c r="D248" s="16"/>
      <c r="E248" s="20"/>
      <c r="F248" s="22"/>
      <c r="G248" s="27"/>
      <c r="H248" s="28" t="s">
        <v>24</v>
      </c>
      <c r="J248" s="30" t="n">
        <v>77.0</v>
      </c>
      <c r="K248" s="31"/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115</v>
      </c>
      <c r="B251" s="15"/>
      <c r="C251" s="15"/>
      <c r="D251" s="16"/>
      <c r="E251" s="20"/>
      <c r="F251" s="22"/>
      <c r="G251" s="26">
        <f>G227+G236</f>
      </c>
      <c r="H251" s="28" t="s">
        <v>24</v>
      </c>
      <c r="J251" s="30" t="n">
        <v>78.0</v>
      </c>
      <c r="K251" s="31"/>
    </row>
    <row r="252" ht="15.0" customHeight="true">
      <c r="A252" s="14"/>
      <c r="B252" s="15"/>
      <c r="C252" s="15"/>
      <c r="D252" s="16"/>
      <c r="E252" s="20" t="s">
        <v>24</v>
      </c>
      <c r="F252" s="22"/>
      <c r="G252" s="26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6"/>
      <c r="H253" s="29"/>
      <c r="J253" s="30"/>
      <c r="K253" s="31"/>
    </row>
    <row r="254" ht="15.0" customHeight="true">
      <c r="A254" s="14"/>
      <c r="B254" s="15" t="s">
        <v>116</v>
      </c>
      <c r="C254" s="15"/>
      <c r="D254" s="16"/>
      <c r="E254" s="20"/>
      <c r="F254" s="22"/>
      <c r="G254" s="27"/>
      <c r="H254" s="28" t="s">
        <v>24</v>
      </c>
      <c r="J254" s="30" t="n">
        <v>79.0</v>
      </c>
      <c r="K254" s="31" t="n">
        <v>210.0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/>
      <c r="B257" s="15"/>
      <c r="C257" s="15" t="s">
        <v>117</v>
      </c>
      <c r="D257" s="16"/>
      <c r="E257" s="20"/>
      <c r="F257" s="22"/>
      <c r="G257" s="27"/>
      <c r="H257" s="28" t="s">
        <v>24</v>
      </c>
      <c r="J257" s="30" t="n">
        <v>80.0</v>
      </c>
      <c r="K257" s="31" t="s">
        <v>118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/>
      <c r="B260" s="15"/>
      <c r="C260" s="15" t="s">
        <v>119</v>
      </c>
      <c r="D260" s="16"/>
      <c r="E260" s="20"/>
      <c r="F260" s="22"/>
      <c r="G260" s="27"/>
      <c r="H260" s="28" t="s">
        <v>24</v>
      </c>
      <c r="J260" s="30" t="n">
        <v>81.0</v>
      </c>
      <c r="K260" s="31" t="s">
        <v>120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7"/>
      <c r="H262" s="29"/>
      <c r="J262" s="30"/>
      <c r="K262" s="31"/>
    </row>
    <row r="263" ht="15.0" customHeight="true">
      <c r="A263" s="14" t="s">
        <v>121</v>
      </c>
      <c r="B263" s="15"/>
      <c r="C263" s="15"/>
      <c r="D263" s="16"/>
      <c r="E263" s="20"/>
      <c r="F263" s="22"/>
      <c r="G263" s="26">
        <f>G227+G236+G254</f>
      </c>
      <c r="H263" s="28" t="s">
        <v>24</v>
      </c>
      <c r="J263" s="30" t="n">
        <v>82.0</v>
      </c>
      <c r="K263" s="31"/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 t="s">
        <v>122</v>
      </c>
      <c r="C266" s="15"/>
      <c r="D266" s="16"/>
      <c r="E266" s="20"/>
      <c r="F266" s="22"/>
      <c r="G266" s="27"/>
      <c r="H266" s="28" t="s">
        <v>24</v>
      </c>
      <c r="J266" s="30" t="n">
        <v>83.0</v>
      </c>
      <c r="K266" s="31" t="s">
        <v>123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7"/>
      <c r="H268" s="29"/>
      <c r="J268" s="30"/>
      <c r="K268" s="31"/>
    </row>
    <row r="269" ht="15.0" customHeight="true">
      <c r="A269" s="14"/>
      <c r="B269" s="15" t="s">
        <v>124</v>
      </c>
      <c r="C269" s="15"/>
      <c r="D269" s="16"/>
      <c r="E269" s="20"/>
      <c r="F269" s="22"/>
      <c r="G269" s="27"/>
      <c r="H269" s="28" t="s">
        <v>24</v>
      </c>
      <c r="J269" s="30" t="n">
        <v>84.0</v>
      </c>
      <c r="K269" s="31" t="n">
        <v>220.0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7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7"/>
      <c r="H271" s="29"/>
      <c r="J271" s="30"/>
      <c r="K271" s="31"/>
    </row>
    <row r="272" ht="15.0" customHeight="true">
      <c r="A272" s="14" t="s">
        <v>125</v>
      </c>
      <c r="B272" s="15"/>
      <c r="C272" s="15"/>
      <c r="D272" s="16"/>
      <c r="E272" s="20"/>
      <c r="F272" s="22"/>
      <c r="G272" s="26">
        <f>G263+G269</f>
      </c>
      <c r="H272" s="28" t="s">
        <v>24</v>
      </c>
      <c r="J272" s="30" t="n">
        <v>85.0</v>
      </c>
      <c r="K272" s="31" t="n">
        <v>30.0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6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6"/>
      <c r="H274" s="29"/>
      <c r="J274" s="30"/>
      <c r="K274" s="31"/>
    </row>
    <row r="275" ht="15.0" customHeight="true">
      <c r="A275" s="32" t="s">
        <v>126</v>
      </c>
      <c r="B275" s="33"/>
      <c r="C275" s="33"/>
      <c r="D275" s="34"/>
      <c r="E275" s="41"/>
      <c r="F275" s="44"/>
      <c r="G275" s="50">
        <f>G272</f>
      </c>
      <c r="H275" s="51" t="s">
        <v>24</v>
      </c>
      <c r="J275" s="55" t="n">
        <v>86.0</v>
      </c>
      <c r="K275" s="55" t="n">
        <v>30.0</v>
      </c>
    </row>
    <row r="276" ht="15.0" customHeight="true">
      <c r="A276" s="35"/>
      <c r="B276" s="36"/>
      <c r="C276" s="36"/>
      <c r="D276" s="37"/>
      <c r="E276" s="42" t="s">
        <v>24</v>
      </c>
      <c r="F276" s="45"/>
      <c r="G276" s="50"/>
      <c r="H276" s="52" t="s">
        <v>24</v>
      </c>
    </row>
    <row r="277" ht="15.0" customHeight="true">
      <c r="A277" s="38"/>
      <c r="B277" s="39"/>
      <c r="C277" s="39"/>
      <c r="D277" s="40"/>
      <c r="E277" s="43" t="s">
        <v>25</v>
      </c>
      <c r="F277" s="46" t="n">
        <v>1.0</v>
      </c>
      <c r="G277" s="50"/>
      <c r="H277" s="53"/>
    </row>
    <row r="278">
      <c r="A278" s="56" t="s">
        <v>127</v>
      </c>
      <c r="B278" s="57" t="s">
        <v>128</v>
      </c>
      <c r="J278" s="30" t="n">
        <v>99999.0</v>
      </c>
    </row>
    <row r="279">
      <c r="A279" s="56" t="s">
        <v>129</v>
      </c>
      <c r="B279" s="57" t="s">
        <v>130</v>
      </c>
    </row>
    <row r="280">
      <c r="A280" s="56" t="s">
        <v>131</v>
      </c>
      <c r="B280" s="57" t="s">
        <v>132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8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2026-07-27T06:11:18Z</dcterms:created>
  <dc:creator>Apache POI</dc:creator>
</cp:coreProperties>
</file>